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58\"/>
    </mc:Choice>
  </mc:AlternateContent>
  <bookViews>
    <workbookView xWindow="480" yWindow="165" windowWidth="19440" windowHeight="11040"/>
  </bookViews>
  <sheets>
    <sheet name="27-28" sheetId="2" r:id="rId1"/>
  </sheets>
  <definedNames>
    <definedName name="_xlnm.Print_Titles" localSheetId="0">'27-28'!$12:$12</definedName>
    <definedName name="_xlnm.Print_Area" localSheetId="0">'27-28'!$A$1:$D$41</definedName>
  </definedNames>
  <calcPr calcId="162913"/>
</workbook>
</file>

<file path=xl/calcChain.xml><?xml version="1.0" encoding="utf-8"?>
<calcChain xmlns="http://schemas.openxmlformats.org/spreadsheetml/2006/main">
  <c r="C17" i="2" l="1"/>
  <c r="D17" i="2"/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4" i="2"/>
  <c r="C37" i="2"/>
  <c r="C36" i="2" s="1"/>
  <c r="C35" i="2" s="1"/>
  <c r="C33" i="2"/>
  <c r="C32" i="2" s="1"/>
  <c r="C31" i="2" s="1"/>
  <c r="C22" i="2"/>
  <c r="C20" i="2"/>
  <c r="C14" i="2"/>
  <c r="D19" i="2" l="1"/>
  <c r="D13" i="2" s="1"/>
  <c r="C19" i="2"/>
  <c r="C13" i="2" s="1"/>
  <c r="C25" i="2"/>
  <c r="C24" i="2" s="1"/>
  <c r="D30" i="2"/>
  <c r="D25" i="2"/>
  <c r="D24" i="2" s="1"/>
  <c r="C30" i="2"/>
  <c r="D39" i="2" l="1"/>
  <c r="C39" i="2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<sst xmlns="http://schemas.openxmlformats.org/spreadsheetml/2006/main" count="65" uniqueCount="65">
  <si>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</si>
  <si>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</si>
  <si>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</si>
  <si>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</si>
  <si>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</si>
  <si>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</si>
  <si>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</si>
  <si>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</si>
  <si>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</si>
  <si>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</si>
  <si>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</si>
  <si>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</si>
  <si>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</si>
  <si>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</si>
  <si>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</si>
  <si>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</si>
  <si>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</si>
  <si>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</si>
  <si>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</si>
  <si>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</si>
  <si>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</si>
  <si>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</si>
  <si>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</si>
  <si>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</si>
  <si>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</si>
  <si>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</si>
  <si>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</si>
  <si>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</si>
  <si>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</si>
  <si>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</si>
  <si>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</si>
  <si>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</si>
  <si>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</si>
  <si>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</si>
  <si>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</si>
  <si>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</si>
  <si>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</si>
  <si>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</si>
  <si>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</si>
  <si>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</si>
  <si>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</si>
  <si>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</si>
  <si>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</si>
  <si>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</si>
  <si>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</si>
  <si>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</si>
  <si>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</si>
  <si>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</si>
  <si>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</si>
  <si>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</si>
  <si>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</si>
  <si>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</si>
  <si>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</si>
  <si>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</si>
  <si>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</si>
  <si>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</si>
  <si>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</si>
  <si>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</si>
  <si>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</si>
  <si>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</si>
  <si>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2027 год</t>
  </si>
  <si>
    <t>Приложение  6</t>
  </si>
  <si>
    <t>от __________ № ________</t>
  </si>
  <si>
    <t>финансирования дефицита бюджета города Новосибирска на 2027 и 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</si>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</sst>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zoomScale="90" zoomScaleNormal="90" workbookViewId="0">
      <selection activeCell="G15" sqref="G15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18.75" x14ac:dyDescent="0.3">
      <c r="B1" s="28"/>
      <c r="C1" s="28" t="s">
        <v>61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62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63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19.5" customHeight="1" x14ac:dyDescent="0.25">
      <c r="A11" s="33"/>
      <c r="B11" s="33"/>
      <c r="C11" s="12" t="s">
        <v>60</v>
      </c>
      <c r="D11" s="12" t="s">
        <v>64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18</v>
      </c>
      <c r="B13" s="16" t="s">
        <v>4</v>
      </c>
      <c r="C13" s="17">
        <f>C14+C19+C24+C30</f>
        <v>1050000</v>
      </c>
      <c r="D13" s="17">
        <f>D14+D19+D24+D30</f>
        <v>1000000</v>
      </c>
    </row>
    <row r="14" spans="1:4" ht="96" customHeight="1" x14ac:dyDescent="0.25">
      <c r="A14" s="15" t="s">
        <v>19</v>
      </c>
      <c r="B14" s="16" t="s">
        <v>5</v>
      </c>
      <c r="C14" s="17">
        <f>C15+C17</f>
        <v>-250000</v>
      </c>
      <c r="D14" s="17">
        <f>D15+D17</f>
        <v>0</v>
      </c>
    </row>
    <row r="15" spans="1:4" ht="78" customHeight="1" x14ac:dyDescent="0.25">
      <c r="A15" s="18" t="s">
        <v>20</v>
      </c>
      <c r="B15" s="5" t="s">
        <v>46</v>
      </c>
      <c r="C15" s="19">
        <f>C16</f>
        <v>0</v>
      </c>
      <c r="D15" s="19">
        <f>D16</f>
        <v>0</v>
      </c>
    </row>
    <row r="16" spans="1:4" ht="76.5" customHeight="1" x14ac:dyDescent="0.25">
      <c r="A16" s="20" t="s">
        <v>21</v>
      </c>
      <c r="B16" s="21" t="s">
        <v>47</v>
      </c>
      <c r="C16" s="22">
        <v>0</v>
      </c>
      <c r="D16" s="22">
        <v>0</v>
      </c>
    </row>
    <row r="17" spans="1:4" ht="77.25" customHeight="1" x14ac:dyDescent="0.25">
      <c r="A17" s="23" t="s">
        <v>22</v>
      </c>
      <c r="B17" s="5" t="s">
        <v>48</v>
      </c>
      <c r="C17" s="19">
        <f>C18</f>
        <v>-250000</v>
      </c>
      <c r="D17" s="19">
        <f>D18</f>
        <v>0</v>
      </c>
    </row>
    <row r="18" spans="1:4" ht="78" customHeight="1" x14ac:dyDescent="0.25">
      <c r="A18" s="24" t="s">
        <v>23</v>
      </c>
      <c r="B18" s="21" t="s">
        <v>49</v>
      </c>
      <c r="C18" s="22">
        <v>-250000</v>
      </c>
      <c r="D18" s="22">
        <v>0</v>
      </c>
    </row>
    <row r="19" spans="1:4" ht="59.25" customHeight="1" x14ac:dyDescent="0.25">
      <c r="A19" s="25" t="s">
        <v>24</v>
      </c>
      <c r="B19" s="16" t="s">
        <v>6</v>
      </c>
      <c r="C19" s="9">
        <f>C20+C22</f>
        <v>2068000</v>
      </c>
      <c r="D19" s="9">
        <f>D20+D22</f>
        <v>1000000</v>
      </c>
    </row>
    <row r="20" spans="1:4" ht="39.75" customHeight="1" x14ac:dyDescent="0.25">
      <c r="A20" s="23" t="s">
        <v>25</v>
      </c>
      <c r="B20" s="5" t="s">
        <v>50</v>
      </c>
      <c r="C20" s="10">
        <f>C21</f>
        <v>34864757</v>
      </c>
      <c r="D20" s="10">
        <f>D21</f>
        <v>37575600</v>
      </c>
    </row>
    <row r="21" spans="1:4" ht="57.75" customHeight="1" x14ac:dyDescent="0.25">
      <c r="A21" s="24" t="s">
        <v>26</v>
      </c>
      <c r="B21" s="21" t="s">
        <v>51</v>
      </c>
      <c r="C21" s="8">
        <v>34864757</v>
      </c>
      <c r="D21" s="8">
        <v>37575600</v>
      </c>
    </row>
    <row r="22" spans="1:4" ht="59.25" customHeight="1" x14ac:dyDescent="0.25">
      <c r="A22" s="23" t="s">
        <v>27</v>
      </c>
      <c r="B22" s="5" t="s">
        <v>52</v>
      </c>
      <c r="C22" s="10">
        <f>C23</f>
        <v>-32796757</v>
      </c>
      <c r="D22" s="10">
        <f>D23</f>
        <v>-36575600</v>
      </c>
    </row>
    <row r="23" spans="1:4" ht="59.25" customHeight="1" x14ac:dyDescent="0.25">
      <c r="A23" s="24" t="s">
        <v>28</v>
      </c>
      <c r="B23" s="21" t="s">
        <v>53</v>
      </c>
      <c r="C23" s="8">
        <v>-32796757</v>
      </c>
      <c r="D23" s="8">
        <v>-36575600</v>
      </c>
    </row>
    <row r="24" spans="1:4" ht="56.25" customHeight="1" x14ac:dyDescent="0.25">
      <c r="A24" s="25" t="s">
        <v>29</v>
      </c>
      <c r="B24" s="16" t="s">
        <v>17</v>
      </c>
      <c r="C24" s="9">
        <f>C25</f>
        <v>-768000</v>
      </c>
      <c r="D24" s="9">
        <f>D25</f>
        <v>0</v>
      </c>
    </row>
    <row r="25" spans="1:4" ht="58.5" customHeight="1" x14ac:dyDescent="0.25">
      <c r="A25" s="23" t="s">
        <v>30</v>
      </c>
      <c r="B25" s="5" t="s">
        <v>54</v>
      </c>
      <c r="C25" s="10">
        <f>C26+C28</f>
        <v>-768000</v>
      </c>
      <c r="D25" s="10">
        <f>D26+D28</f>
        <v>0</v>
      </c>
    </row>
    <row r="26" spans="1:4" ht="59.25" customHeight="1" x14ac:dyDescent="0.25">
      <c r="A26" s="6" t="s">
        <v>31</v>
      </c>
      <c r="B26" s="29" t="s">
        <v>55</v>
      </c>
      <c r="C26" s="10">
        <f>C27</f>
        <v>9413181.0999999996</v>
      </c>
      <c r="D26" s="10">
        <f>D27</f>
        <v>10000220.699999999</v>
      </c>
    </row>
    <row r="27" spans="1:4" ht="78.75" customHeight="1" x14ac:dyDescent="0.25">
      <c r="A27" s="7" t="s">
        <v>32</v>
      </c>
      <c r="B27" s="30" t="s">
        <v>56</v>
      </c>
      <c r="C27" s="8">
        <v>9413181.0999999996</v>
      </c>
      <c r="D27" s="8">
        <v>10000220.699999999</v>
      </c>
    </row>
    <row r="28" spans="1:4" ht="78.75" customHeight="1" x14ac:dyDescent="0.25">
      <c r="A28" s="23" t="s">
        <v>33</v>
      </c>
      <c r="B28" s="5" t="s">
        <v>57</v>
      </c>
      <c r="C28" s="10">
        <f>C29</f>
        <v>-10181181.1</v>
      </c>
      <c r="D28" s="10">
        <f>D29</f>
        <v>-10000220.699999999</v>
      </c>
    </row>
    <row r="29" spans="1:4" ht="77.25" customHeight="1" x14ac:dyDescent="0.25">
      <c r="A29" s="24" t="s">
        <v>34</v>
      </c>
      <c r="B29" s="21" t="s">
        <v>58</v>
      </c>
      <c r="C29" s="8">
        <v>-10181181.1</v>
      </c>
      <c r="D29" s="8">
        <v>-10000220.699999999</v>
      </c>
    </row>
    <row r="30" spans="1:4" ht="58.5" customHeight="1" x14ac:dyDescent="0.25">
      <c r="A30" s="25" t="s">
        <v>35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36</v>
      </c>
      <c r="B31" s="16" t="s">
        <v>8</v>
      </c>
      <c r="C31" s="9">
        <f t="shared" ref="C31:D33" si="0">C32</f>
        <v>-157236111.59999999</v>
      </c>
      <c r="D31" s="9">
        <f t="shared" si="0"/>
        <v>-167578469.69999999</v>
      </c>
    </row>
    <row r="32" spans="1:4" ht="38.25" customHeight="1" x14ac:dyDescent="0.25">
      <c r="A32" s="23" t="s">
        <v>37</v>
      </c>
      <c r="B32" s="5" t="s">
        <v>9</v>
      </c>
      <c r="C32" s="10">
        <f t="shared" si="0"/>
        <v>-157236111.59999999</v>
      </c>
      <c r="D32" s="10">
        <f t="shared" si="0"/>
        <v>-167578469.69999999</v>
      </c>
    </row>
    <row r="33" spans="1:4" ht="37.5" x14ac:dyDescent="0.25">
      <c r="A33" s="24" t="s">
        <v>38</v>
      </c>
      <c r="B33" s="21" t="s">
        <v>10</v>
      </c>
      <c r="C33" s="26">
        <f t="shared" si="0"/>
        <v>-157236111.59999999</v>
      </c>
      <c r="D33" s="26">
        <f t="shared" si="0"/>
        <v>-167578469.69999999</v>
      </c>
    </row>
    <row r="34" spans="1:4" ht="40.5" customHeight="1" x14ac:dyDescent="0.25">
      <c r="A34" s="24" t="s">
        <v>39</v>
      </c>
      <c r="B34" s="21" t="s">
        <v>11</v>
      </c>
      <c r="C34" s="8">
        <v>-157236111.59999999</v>
      </c>
      <c r="D34" s="8">
        <v>-167578469.69999999</v>
      </c>
    </row>
    <row r="35" spans="1:4" ht="21" customHeight="1" x14ac:dyDescent="0.25">
      <c r="A35" s="25" t="s">
        <v>40</v>
      </c>
      <c r="B35" s="16" t="s">
        <v>12</v>
      </c>
      <c r="C35" s="9">
        <f t="shared" ref="C35:D37" si="1">C36</f>
        <v>157236111.59999999</v>
      </c>
      <c r="D35" s="9">
        <f t="shared" si="1"/>
        <v>167578469.69999999</v>
      </c>
    </row>
    <row r="36" spans="1:4" ht="37.5" x14ac:dyDescent="0.25">
      <c r="A36" s="23" t="s">
        <v>41</v>
      </c>
      <c r="B36" s="5" t="s">
        <v>13</v>
      </c>
      <c r="C36" s="10">
        <f t="shared" si="1"/>
        <v>157236111.59999999</v>
      </c>
      <c r="D36" s="10">
        <f t="shared" si="1"/>
        <v>167578469.69999999</v>
      </c>
    </row>
    <row r="37" spans="1:4" ht="37.5" x14ac:dyDescent="0.25">
      <c r="A37" s="24" t="s">
        <v>42</v>
      </c>
      <c r="B37" s="21" t="s">
        <v>14</v>
      </c>
      <c r="C37" s="26">
        <f t="shared" si="1"/>
        <v>157236111.59999999</v>
      </c>
      <c r="D37" s="26">
        <f t="shared" si="1"/>
        <v>167578469.69999999</v>
      </c>
    </row>
    <row r="38" spans="1:4" ht="39.75" customHeight="1" x14ac:dyDescent="0.25">
      <c r="A38" s="24" t="s">
        <v>43</v>
      </c>
      <c r="B38" s="21" t="s">
        <v>15</v>
      </c>
      <c r="C38" s="8">
        <v>157236111.59999999</v>
      </c>
      <c r="D38" s="8">
        <v>167578469.69999999</v>
      </c>
    </row>
    <row r="39" spans="1:4" ht="18.75" x14ac:dyDescent="0.25">
      <c r="A39" s="34" t="s">
        <v>16</v>
      </c>
      <c r="B39" s="35"/>
      <c r="C39" s="27">
        <f>C13</f>
        <v>1050000</v>
      </c>
      <c r="D39" s="27">
        <f>D13</f>
        <v>1000000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59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7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6KDV5W64NSFS-337964696-465</_dlc_DocId>
    <_dlc_DocIdUrl xmlns="746016b1-ecc9-410e-95eb-a13f7eb3881b">
      <Url>http://port.admnsk.ru/sites/main/sovet/_layouts/DocIdRedir.aspx?ID=6KDV5W64NSFS-337964696-465</Url>
      <Description>6KDV5W64NSFS-337964696-465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F8A0916-2695-4A92-932D-F5B43B9CBA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E9220-5A4C-44C6-9322-4FB71230A2AB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7B57BC84-D35C-4861-9DB3-A37D7DEFB4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6EAAED2-4F4C-43E0-9E7E-FD16EEFFCB7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27-28</vt:lpstr>
      <vt:lpstr>'27-28'!Заголовки_для_печати</vt:lpstr>
      <vt:lpstr>'27-28'!Область_печати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2025-12-02T02:47:08Z</cp:lastPrinted>
  <dcterms:created xsi:type="dcterms:W3CDTF">2015-10-23T08:30:23Z</dcterms:created>
  <dcterms:modified xsi:type="dcterms:W3CDTF">2025-12-02T02:47:52Z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2c2cd1ba-ce00-4e63-ab53-1cfd86772d28</vt:lpwstr>
  </property>
</Properties>
</file>